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0460" windowHeight="76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28" i="3" l="1"/>
  <c r="N27" i="3"/>
  <c r="N26" i="3"/>
  <c r="N25" i="3"/>
  <c r="N24" i="3"/>
  <c r="N23" i="3"/>
  <c r="N22" i="3"/>
  <c r="N21" i="3"/>
  <c r="N20" i="3"/>
  <c r="N19" i="3"/>
  <c r="K24" i="3"/>
  <c r="K25" i="3"/>
  <c r="K26" i="3"/>
  <c r="K27" i="3"/>
  <c r="K28" i="3"/>
  <c r="K29" i="3"/>
  <c r="K18" i="3"/>
  <c r="K19" i="3"/>
  <c r="K20" i="3"/>
  <c r="K21" i="3"/>
  <c r="AB21" i="3" l="1"/>
  <c r="AC21" i="3" s="1"/>
  <c r="K22" i="3"/>
  <c r="AB22" i="3" s="1"/>
  <c r="AC22" i="3" s="1"/>
  <c r="AA23" i="3"/>
  <c r="AA24" i="3"/>
  <c r="AA26" i="3"/>
  <c r="AA28" i="3"/>
  <c r="AA19" i="3"/>
  <c r="AB19" i="3"/>
  <c r="AC19" i="3" s="1"/>
  <c r="AA20" i="3"/>
  <c r="AB20" i="3"/>
  <c r="AC20" i="3" s="1"/>
  <c r="AA21" i="3"/>
  <c r="AA22" i="3"/>
  <c r="AB23" i="3"/>
  <c r="AC23" i="3" s="1"/>
  <c r="AB24" i="3"/>
  <c r="AC24" i="3" s="1"/>
  <c r="AA25" i="3"/>
  <c r="AB25" i="3"/>
  <c r="AC25" i="3" s="1"/>
  <c r="AB26" i="3"/>
  <c r="AC26" i="3" s="1"/>
  <c r="AA27" i="3"/>
  <c r="AB27" i="3"/>
  <c r="AC27" i="3" s="1"/>
  <c r="AB28" i="3"/>
  <c r="AC28" i="3" s="1"/>
  <c r="AA29" i="3"/>
  <c r="AB29" i="3"/>
  <c r="AC29" i="3" s="1"/>
  <c r="AD29" i="3" l="1"/>
  <c r="AD25" i="3"/>
  <c r="AD23" i="3"/>
  <c r="AD27" i="3"/>
  <c r="AD19" i="3"/>
  <c r="AD21" i="3"/>
  <c r="AD28" i="3"/>
  <c r="AD26" i="3"/>
  <c r="AD24" i="3"/>
  <c r="AD22" i="3"/>
  <c r="AD20" i="3"/>
  <c r="AB18" i="3" l="1"/>
  <c r="AC18" i="3" s="1"/>
  <c r="AA18" i="3" l="1"/>
  <c r="AD18" i="3"/>
  <c r="AC3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<sst xmlns="http://schemas.openxmlformats.org/spreadsheetml/2006/main" count="120" uniqueCount="108">
  <si>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</si>
  <si>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</si>
  <si>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</si>
  <si>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</si>
  <si>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</si>
  <si>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</si>
  <si>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</si>
  <si>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</si>
  <si>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</si>
  <si>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</si>
  <si>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</si>
  <si>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</si>
  <si>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</si>
  <si>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</si>
  <si>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</si>
  <si>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</si>
  <si>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</si>
  <si>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</si>
  <si>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</si>
  <si>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</si>
  <si>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</si>
  <si>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</si>
  <si>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</si>
  <si>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</si>
  <si>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</si>
  <si>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</si>
  <si>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</si>
  <si>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</si>
  <si>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</si>
  <si>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</si>
  <si>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</si>
  <si>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</si>
  <si>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</si>
  <si>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</si>
  <si>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</si>
  <si>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</si>
  <si>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</si>
  <si>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</si>
  <si>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</si>
  <si>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</si>
  <si>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</si>
  <si>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</si>
  <si>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</si>
  <si>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</si>
  <si>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</si>
  <si>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</si>
  <si>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</si>
  <si>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</si>
  <si>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</si>
  <si>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</si>
  <si>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</si>
  <si>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</si>
  <si>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</si>
  <si>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</si>
  <si>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</si>
  <si>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</si>
  <si>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</si>
  <si>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</si>
  <si>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</si>
  <si>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</si>
  <si>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</si>
  <si>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</si>
  <si>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</si>
  <si>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</si>
  <si>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</si>
  <si>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</si>
  <si>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</si>
  <si>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</si>
  <si>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</si>
  <si>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</si>
  <si>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</si>
  <si>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</si>
  <si>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кг</t>
  </si>
  <si>
    <t>не принимались в расчет цены, из-за которых коэффициент вариации превышал 33%</t>
  </si>
  <si>
    <t>МГ000047</t>
  </si>
  <si>
    <t>МГ000051</t>
  </si>
  <si>
    <t>МГ000062</t>
  </si>
  <si>
    <t>Шланг кислородный Д6</t>
  </si>
  <si>
    <t>МГ000063</t>
  </si>
  <si>
    <t>Шланг кислородный Д9</t>
  </si>
  <si>
    <t>МГ000247</t>
  </si>
  <si>
    <t>Рукав высокого давления 2SN.16.250. Длина 20 метров, фитинг DK (Г), гайка M27X1.5</t>
  </si>
  <si>
    <t>МГ000257</t>
  </si>
  <si>
    <t>МГ000258</t>
  </si>
  <si>
    <t>МГ000263</t>
  </si>
  <si>
    <t>Рукав пожарный Ду 80 с ГР-80</t>
  </si>
  <si>
    <t>МЕ000001</t>
  </si>
  <si>
    <t>Техпластина ТМКЩ-С-4мм</t>
  </si>
  <si>
    <t>МЖ000092</t>
  </si>
  <si>
    <t>Набивка АП-31 26*26</t>
  </si>
  <si>
    <t>МГ000245</t>
  </si>
  <si>
    <t>Рукав высокого давления 2SN.16.250. Длина 50 метров, фитинг DK (Г), гайка M27X1.5</t>
  </si>
  <si>
    <t>МГ000339</t>
  </si>
  <si>
    <t>Рукав высокого давления 4SP.16.350. Длина 50 метров, фитинг DK(Г), гайка М27Х1.5</t>
  </si>
  <si>
    <t>м</t>
  </si>
  <si>
    <t>М</t>
  </si>
  <si>
    <t>Рукава, набивка, техпластины</t>
  </si>
  <si>
    <t>РТИ</t>
  </si>
  <si>
    <t>Поставка резинотехнических изделий</t>
  </si>
  <si>
    <t>адрес сайта 1</t>
  </si>
  <si>
    <t>адрес сайта 2</t>
  </si>
  <si>
    <t>адрес сайта 3</t>
  </si>
  <si>
    <t>адрес сайта 4</t>
  </si>
  <si>
    <t>адрес сайта 5</t>
  </si>
  <si>
    <t>Шланг резиновый Д25 (армированный)</t>
  </si>
  <si>
    <t>Шланг резиновый Д20 (армированный)</t>
  </si>
  <si>
    <t>Рукав для пожарной техники на рабочее давление 1.6 МПА Ду=50/51 с гайкой ГР-50</t>
  </si>
  <si>
    <t>Рукав для пожарной техники на рабочее давление 1.6 МПА Ду=65/66 с гайкой ГР-65/70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</si>
</sst>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66" fontId="7" fillId="2" borderId="1" xfId="3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Font="1" applyFill="1" applyAlignment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 indent="2"/>
    </xf>
    <xf numFmtId="165" fontId="9" fillId="0" borderId="0" xfId="0" applyNumberFormat="1" applyFont="1" applyFill="1"/>
    <xf numFmtId="165" fontId="14" fillId="0" borderId="0" xfId="0" applyNumberFormat="1" applyFont="1" applyFill="1" applyAlignment="1"/>
    <xf numFmtId="165" fontId="9" fillId="0" borderId="0" xfId="0" applyNumberFormat="1" applyFont="1" applyFill="1" applyAlignment="1">
      <alignment horizontal="left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/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</cellXfs>
  <cellStyles count="7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 10" xfId="55"/>
    <cellStyle name="Гиперссылка 11" xfId="57"/>
    <cellStyle name="Гиперссылка 12" xfId="59"/>
    <cellStyle name="Гиперссылка 13" xfId="61"/>
    <cellStyle name="Гиперссылка 14" xfId="63"/>
    <cellStyle name="Гиперссылка 15" xfId="65"/>
    <cellStyle name="Гиперссылка 16" xfId="67"/>
    <cellStyle name="Гиперссылка 2" xfId="39"/>
    <cellStyle name="Гиперссылка 3" xfId="41"/>
    <cellStyle name="Гиперссылка 4" xfId="43"/>
    <cellStyle name="Гиперссылка 5" xfId="45"/>
    <cellStyle name="Гиперссылка 6" xfId="47"/>
    <cellStyle name="Гиперссылка 7" xfId="49"/>
    <cellStyle name="Гиперссылка 8" xfId="51"/>
    <cellStyle name="Гиперссылка 9" xfId="53"/>
    <cellStyle name="Обычный" xfId="0" builtinId="0"/>
    <cellStyle name="Обычный 2" xfId="31"/>
    <cellStyle name="Обычный 2 2" xfId="69"/>
    <cellStyle name="Обычный 3" xfId="33"/>
    <cellStyle name="Обычный 4" xfId="34"/>
    <cellStyle name="Обычный 4 2" xfId="71"/>
    <cellStyle name="Обычный 5" xfId="35"/>
    <cellStyle name="Обычный 5 2" xfId="72"/>
    <cellStyle name="Обычный 6" xfId="38"/>
    <cellStyle name="Обычный 7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 10" xfId="56"/>
    <cellStyle name="Открывавшаяся гиперссылка 11" xfId="58"/>
    <cellStyle name="Открывавшаяся гиперссылка 12" xfId="60"/>
    <cellStyle name="Открывавшаяся гиперссылка 13" xfId="62"/>
    <cellStyle name="Открывавшаяся гиперссылка 14" xfId="64"/>
    <cellStyle name="Открывавшаяся гиперссылка 15" xfId="66"/>
    <cellStyle name="Открывавшаяся гиперссылка 16" xfId="68"/>
    <cellStyle name="Открывавшаяся гиперссылка 2" xfId="40"/>
    <cellStyle name="Открывавшаяся гиперссылка 3" xfId="42"/>
    <cellStyle name="Открывавшаяся гиперссылка 4" xfId="44"/>
    <cellStyle name="Открывавшаяся гиперссылка 5" xfId="46"/>
    <cellStyle name="Открывавшаяся гиперссылка 6" xfId="48"/>
    <cellStyle name="Открывавшаяся гиперссылка 7" xfId="50"/>
    <cellStyle name="Открывавшаяся гиперссылка 8" xfId="52"/>
    <cellStyle name="Открывавшаяся гиперссылка 9" xfId="54"/>
    <cellStyle name="Финансовый" xfId="32" builtinId="3"/>
    <cellStyle name="Финансовый 2" xfId="70"/>
    <cellStyle name="Финансовый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506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ormet.ru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uruzz.ru/" TargetMode="External"/><Relationship Id="rId1" Type="http://schemas.openxmlformats.org/officeDocument/2006/relationships/hyperlink" Target="https://www.&#1072;&#1083;&#1080;&#1079;&#1072;&#1088;&#1080;&#1085;&#1089;&#1087;&#1073;.&#1088;&#1092;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hpc.ru/" TargetMode="External"/><Relationship Id="rId4" Type="http://schemas.openxmlformats.org/officeDocument/2006/relationships/hyperlink" Target="https://&#1072;&#1088;&#1077;&#1086;&#1083;&#1072;&#1073;.&#1088;&#1092;/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0"/>
  <sheetViews>
    <sheetView tabSelected="1" view="pageBreakPreview" topLeftCell="A10" zoomScale="75" zoomScaleNormal="70" zoomScaleSheetLayoutView="75" zoomScalePageLayoutView="120" workbookViewId="0">
      <selection activeCell="C18" sqref="C18:C29"/>
    </sheetView>
  </sheetViews>
  <sheetFormatPr defaultRowHeight="12.75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9.5703125" style="48" customWidth="1"/>
    <col min="6" max="6" width="15" style="1" customWidth="1"/>
    <col min="7" max="8" width="10.85546875" style="1" customWidth="1"/>
    <col min="9" max="9" width="16.4257812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2"/>
      <c r="D4" s="42"/>
      <c r="E4" s="4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65</v>
      </c>
      <c r="AB4" s="42"/>
      <c r="AC4" s="42"/>
    </row>
    <row r="5" spans="1:30" ht="15.75" customHeight="1" x14ac:dyDescent="0.2">
      <c r="C5" s="4" t="s">
        <v>3</v>
      </c>
      <c r="D5" s="4"/>
      <c r="E5" s="50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74" t="s">
        <v>67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6"/>
    </row>
    <row r="7" spans="1:30" s="6" customFormat="1" ht="19.5" customHeight="1" x14ac:dyDescent="0.2">
      <c r="C7" s="7" t="s">
        <v>31</v>
      </c>
      <c r="D7" s="74" t="s">
        <v>95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6"/>
    </row>
    <row r="8" spans="1:30" s="6" customFormat="1" ht="19.5" customHeight="1" x14ac:dyDescent="0.2">
      <c r="C8" s="7" t="s">
        <v>22</v>
      </c>
      <c r="D8" s="74" t="s">
        <v>96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6"/>
    </row>
    <row r="9" spans="1:30" s="6" customFormat="1" ht="19.5" customHeight="1" x14ac:dyDescent="0.2">
      <c r="C9" s="7" t="s">
        <v>21</v>
      </c>
      <c r="D9" s="74" t="s">
        <v>97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6"/>
    </row>
    <row r="10" spans="1:30" s="6" customFormat="1" ht="19.5" customHeight="1" x14ac:dyDescent="0.2">
      <c r="C10" s="7" t="s">
        <v>9</v>
      </c>
      <c r="D10" s="74" t="s">
        <v>98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6"/>
    </row>
    <row r="11" spans="1:30" s="6" customFormat="1" ht="27" customHeight="1" x14ac:dyDescent="0.2">
      <c r="C11" s="7" t="s">
        <v>10</v>
      </c>
      <c r="D11" s="74" t="s">
        <v>68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6"/>
    </row>
    <row r="12" spans="1:30" s="6" customFormat="1" ht="45.75" customHeight="1" x14ac:dyDescent="0.2">
      <c r="C12" s="7" t="s">
        <v>20</v>
      </c>
      <c r="D12" s="74" t="s">
        <v>69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6"/>
    </row>
    <row r="13" spans="1:30" ht="16.5" customHeight="1" x14ac:dyDescent="0.2"/>
    <row r="14" spans="1:30" ht="25.5" customHeight="1" x14ac:dyDescent="0.2">
      <c r="A14" s="64" t="s">
        <v>6</v>
      </c>
      <c r="B14" s="61" t="s">
        <v>26</v>
      </c>
      <c r="C14" s="64" t="s">
        <v>1</v>
      </c>
      <c r="D14" s="61" t="s">
        <v>4</v>
      </c>
      <c r="E14" s="80" t="s">
        <v>56</v>
      </c>
      <c r="F14" s="64" t="s">
        <v>70</v>
      </c>
      <c r="G14" s="64"/>
      <c r="H14" s="64"/>
      <c r="I14" s="64"/>
      <c r="J14" s="61" t="s">
        <v>71</v>
      </c>
      <c r="K14" s="61" t="s">
        <v>59</v>
      </c>
      <c r="L14" s="67" t="s">
        <v>57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77" t="s">
        <v>60</v>
      </c>
      <c r="AB14" s="61" t="s">
        <v>33</v>
      </c>
      <c r="AC14" s="61" t="s">
        <v>32</v>
      </c>
      <c r="AD14" s="70" t="s">
        <v>53</v>
      </c>
    </row>
    <row r="15" spans="1:30" ht="28.5" customHeight="1" x14ac:dyDescent="0.2">
      <c r="A15" s="64"/>
      <c r="B15" s="62"/>
      <c r="C15" s="64"/>
      <c r="D15" s="62"/>
      <c r="E15" s="81"/>
      <c r="F15" s="64" t="s">
        <v>19</v>
      </c>
      <c r="G15" s="64" t="s">
        <v>15</v>
      </c>
      <c r="H15" s="64" t="s">
        <v>16</v>
      </c>
      <c r="I15" s="64" t="s">
        <v>27</v>
      </c>
      <c r="J15" s="62"/>
      <c r="K15" s="62"/>
      <c r="L15" s="67" t="s">
        <v>54</v>
      </c>
      <c r="M15" s="68"/>
      <c r="N15" s="68"/>
      <c r="O15" s="68"/>
      <c r="P15" s="68"/>
      <c r="Q15" s="67" t="s">
        <v>58</v>
      </c>
      <c r="R15" s="68"/>
      <c r="S15" s="68"/>
      <c r="T15" s="68"/>
      <c r="U15" s="68"/>
      <c r="V15" s="64" t="s">
        <v>55</v>
      </c>
      <c r="W15" s="64"/>
      <c r="X15" s="64"/>
      <c r="Y15" s="64"/>
      <c r="Z15" s="64"/>
      <c r="AA15" s="78"/>
      <c r="AB15" s="62"/>
      <c r="AC15" s="62"/>
      <c r="AD15" s="71"/>
    </row>
    <row r="16" spans="1:30" ht="52.5" customHeight="1" x14ac:dyDescent="0.2">
      <c r="A16" s="64"/>
      <c r="B16" s="63"/>
      <c r="C16" s="64"/>
      <c r="D16" s="63"/>
      <c r="E16" s="82"/>
      <c r="F16" s="64"/>
      <c r="G16" s="64"/>
      <c r="H16" s="64"/>
      <c r="I16" s="64"/>
      <c r="J16" s="63"/>
      <c r="K16" s="63"/>
      <c r="L16" s="33" t="s">
        <v>11</v>
      </c>
      <c r="M16" s="33" t="s">
        <v>12</v>
      </c>
      <c r="N16" s="33" t="s">
        <v>13</v>
      </c>
      <c r="O16" s="33" t="s">
        <v>34</v>
      </c>
      <c r="P16" s="33" t="s">
        <v>35</v>
      </c>
      <c r="Q16" s="33" t="s">
        <v>17</v>
      </c>
      <c r="R16" s="33" t="s">
        <v>18</v>
      </c>
      <c r="S16" s="33" t="s">
        <v>23</v>
      </c>
      <c r="T16" s="33" t="s">
        <v>36</v>
      </c>
      <c r="U16" s="33" t="s">
        <v>37</v>
      </c>
      <c r="V16" s="58" t="s">
        <v>99</v>
      </c>
      <c r="W16" s="58" t="s">
        <v>100</v>
      </c>
      <c r="X16" s="58" t="s">
        <v>101</v>
      </c>
      <c r="Y16" s="58" t="s">
        <v>102</v>
      </c>
      <c r="Z16" s="58" t="s">
        <v>103</v>
      </c>
      <c r="AA16" s="79"/>
      <c r="AB16" s="63"/>
      <c r="AC16" s="63"/>
      <c r="AD16" s="7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51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44" t="s">
        <v>74</v>
      </c>
      <c r="C18" s="45" t="s">
        <v>104</v>
      </c>
      <c r="D18" s="46" t="s">
        <v>94</v>
      </c>
      <c r="E18" s="18">
        <v>20</v>
      </c>
      <c r="F18" s="40"/>
      <c r="G18" s="47"/>
      <c r="H18" s="15"/>
      <c r="I18" s="15"/>
      <c r="J18" s="18">
        <v>1.0379</v>
      </c>
      <c r="K18" s="14" t="str">
        <f t="shared" ref="K18:K29" si="0">IF(SUM(F18)=0,"",F18*J18)</f>
        <v/>
      </c>
      <c r="L18" s="41">
        <v>257.3</v>
      </c>
      <c r="M18" s="41">
        <v>248.5</v>
      </c>
      <c r="N18" s="41"/>
      <c r="O18" s="4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2</v>
      </c>
      <c r="AB18" s="19">
        <f>CEILING(SUM(K18:Z18)/COUNTIF(K18:Z18,"&gt;0"),0.01)</f>
        <v>252.9</v>
      </c>
      <c r="AC18" s="19">
        <f>AB18*E18</f>
        <v>5058</v>
      </c>
      <c r="AD18" s="39">
        <f>STDEV(K18:Z18)/AB18*100</f>
        <v>2.4604743671180809</v>
      </c>
    </row>
    <row r="19" spans="1:30" ht="42.75" customHeight="1" x14ac:dyDescent="0.2">
      <c r="A19" s="13">
        <v>2</v>
      </c>
      <c r="B19" s="44" t="s">
        <v>75</v>
      </c>
      <c r="C19" s="45" t="s">
        <v>105</v>
      </c>
      <c r="D19" s="46" t="s">
        <v>94</v>
      </c>
      <c r="E19" s="18">
        <v>270</v>
      </c>
      <c r="F19" s="40"/>
      <c r="G19" s="47"/>
      <c r="H19" s="15"/>
      <c r="I19" s="15"/>
      <c r="J19" s="18">
        <v>1.0379</v>
      </c>
      <c r="K19" s="14" t="str">
        <f t="shared" si="0"/>
        <v/>
      </c>
      <c r="L19" s="41">
        <v>133.85</v>
      </c>
      <c r="M19" s="41"/>
      <c r="N19" s="41">
        <f>159.7/1.2</f>
        <v>133.08333333333334</v>
      </c>
      <c r="O19" s="41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9" si="1">COUNTIF(K19:Z19,"&gt;0")</f>
        <v>2</v>
      </c>
      <c r="AB19" s="19">
        <f t="shared" ref="AB19:AB29" si="2">CEILING(SUM(K19:Z19)/COUNTIF(K19:Z19,"&gt;0"),0.01)</f>
        <v>133.47</v>
      </c>
      <c r="AC19" s="19">
        <f t="shared" ref="AC19:AC29" si="3">AB19*E19</f>
        <v>36036.9</v>
      </c>
      <c r="AD19" s="39">
        <f t="shared" ref="AD19:AD29" si="4">STDEV(K19:Z19)/AB19*100</f>
        <v>0.40617007485552992</v>
      </c>
    </row>
    <row r="20" spans="1:30" ht="42.75" customHeight="1" x14ac:dyDescent="0.2">
      <c r="A20" s="13">
        <v>3</v>
      </c>
      <c r="B20" s="55" t="s">
        <v>76</v>
      </c>
      <c r="C20" s="56" t="s">
        <v>77</v>
      </c>
      <c r="D20" s="57" t="s">
        <v>94</v>
      </c>
      <c r="E20" s="18">
        <v>110</v>
      </c>
      <c r="F20" s="40"/>
      <c r="G20" s="47"/>
      <c r="H20" s="15"/>
      <c r="I20" s="15"/>
      <c r="J20" s="18">
        <v>1.0379</v>
      </c>
      <c r="K20" s="14" t="str">
        <f t="shared" si="0"/>
        <v/>
      </c>
      <c r="L20" s="41">
        <v>50.01</v>
      </c>
      <c r="M20" s="41">
        <v>49.7</v>
      </c>
      <c r="N20" s="41">
        <f>65/1.2</f>
        <v>54.166666666666671</v>
      </c>
      <c r="O20" s="41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1"/>
        <v>3</v>
      </c>
      <c r="AB20" s="19">
        <f t="shared" si="2"/>
        <v>51.300000000000004</v>
      </c>
      <c r="AC20" s="19">
        <f t="shared" si="3"/>
        <v>5643.0000000000009</v>
      </c>
      <c r="AD20" s="39">
        <f t="shared" si="4"/>
        <v>4.8619158188773559</v>
      </c>
    </row>
    <row r="21" spans="1:30" ht="42.75" customHeight="1" x14ac:dyDescent="0.2">
      <c r="A21" s="13">
        <v>4</v>
      </c>
      <c r="B21" s="44" t="s">
        <v>78</v>
      </c>
      <c r="C21" s="45" t="s">
        <v>79</v>
      </c>
      <c r="D21" s="46" t="s">
        <v>94</v>
      </c>
      <c r="E21" s="18">
        <v>50</v>
      </c>
      <c r="F21" s="40">
        <v>41.6</v>
      </c>
      <c r="G21" s="47">
        <v>223</v>
      </c>
      <c r="H21" s="15">
        <v>44475</v>
      </c>
      <c r="I21" s="15"/>
      <c r="J21" s="18">
        <v>1.0379</v>
      </c>
      <c r="K21" s="14">
        <f t="shared" si="0"/>
        <v>43.176640000000006</v>
      </c>
      <c r="L21" s="41">
        <v>52.05</v>
      </c>
      <c r="M21" s="41">
        <v>62.48</v>
      </c>
      <c r="N21" s="41">
        <f>88.725/1.2</f>
        <v>73.9375</v>
      </c>
      <c r="O21" s="4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1"/>
        <v>4</v>
      </c>
      <c r="AB21" s="19">
        <f t="shared" si="2"/>
        <v>57.92</v>
      </c>
      <c r="AC21" s="19">
        <f t="shared" si="3"/>
        <v>2896</v>
      </c>
      <c r="AD21" s="39">
        <f t="shared" si="4"/>
        <v>22.930385733714783</v>
      </c>
    </row>
    <row r="22" spans="1:30" ht="42.75" customHeight="1" x14ac:dyDescent="0.2">
      <c r="A22" s="13">
        <v>5</v>
      </c>
      <c r="B22" s="44" t="s">
        <v>80</v>
      </c>
      <c r="C22" s="45" t="s">
        <v>81</v>
      </c>
      <c r="D22" s="46" t="s">
        <v>66</v>
      </c>
      <c r="E22" s="18">
        <v>1</v>
      </c>
      <c r="F22" s="40"/>
      <c r="G22" s="47"/>
      <c r="H22" s="15"/>
      <c r="I22" s="15"/>
      <c r="J22" s="18">
        <v>1.0379</v>
      </c>
      <c r="K22" s="14" t="str">
        <f t="shared" ref="K22:K27" si="5">IF(SUM(F22)=0,"",F22*J22)</f>
        <v/>
      </c>
      <c r="L22" s="41">
        <v>7263.11</v>
      </c>
      <c r="M22" s="41">
        <v>6532</v>
      </c>
      <c r="N22" s="41">
        <f>12707.2/1.2</f>
        <v>10589.333333333334</v>
      </c>
      <c r="O22" s="41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"/>
        <v>3</v>
      </c>
      <c r="AB22" s="19">
        <f t="shared" si="2"/>
        <v>8128.1500000000005</v>
      </c>
      <c r="AC22" s="19">
        <f t="shared" si="3"/>
        <v>8128.1500000000005</v>
      </c>
      <c r="AD22" s="39">
        <f t="shared" si="4"/>
        <v>26.60592329503687</v>
      </c>
    </row>
    <row r="23" spans="1:30" ht="42.75" customHeight="1" x14ac:dyDescent="0.2">
      <c r="A23" s="13">
        <v>6</v>
      </c>
      <c r="B23" s="44" t="s">
        <v>82</v>
      </c>
      <c r="C23" s="45" t="s">
        <v>106</v>
      </c>
      <c r="D23" s="46" t="s">
        <v>66</v>
      </c>
      <c r="E23" s="18">
        <v>14</v>
      </c>
      <c r="F23" s="40">
        <v>2184.0120000000002</v>
      </c>
      <c r="G23" s="47">
        <v>223</v>
      </c>
      <c r="H23" s="15">
        <v>44475</v>
      </c>
      <c r="I23" s="15"/>
      <c r="J23" s="18">
        <v>1.0379</v>
      </c>
      <c r="K23" s="14"/>
      <c r="L23" s="41">
        <v>2250</v>
      </c>
      <c r="M23" s="41">
        <v>3287.3</v>
      </c>
      <c r="N23" s="41">
        <f>5346.58/1.2</f>
        <v>4455.4833333333336</v>
      </c>
      <c r="O23" s="4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"/>
        <v>3</v>
      </c>
      <c r="AB23" s="19">
        <f t="shared" si="2"/>
        <v>3330.9300000000003</v>
      </c>
      <c r="AC23" s="19">
        <f t="shared" si="3"/>
        <v>46633.020000000004</v>
      </c>
      <c r="AD23" s="39">
        <f t="shared" si="4"/>
        <v>33.12554584211739</v>
      </c>
    </row>
    <row r="24" spans="1:30" ht="42.75" customHeight="1" x14ac:dyDescent="0.2">
      <c r="A24" s="13">
        <v>7</v>
      </c>
      <c r="B24" s="44" t="s">
        <v>83</v>
      </c>
      <c r="C24" s="45" t="s">
        <v>107</v>
      </c>
      <c r="D24" s="46" t="s">
        <v>66</v>
      </c>
      <c r="E24" s="18">
        <v>14</v>
      </c>
      <c r="F24" s="40"/>
      <c r="G24" s="47"/>
      <c r="H24" s="15"/>
      <c r="I24" s="15"/>
      <c r="J24" s="18">
        <v>1.0379</v>
      </c>
      <c r="K24" s="14" t="str">
        <f t="shared" si="0"/>
        <v/>
      </c>
      <c r="L24" s="41"/>
      <c r="M24" s="41">
        <v>4423.3</v>
      </c>
      <c r="N24" s="41">
        <f>6535.49/1.2</f>
        <v>5446.2416666666668</v>
      </c>
      <c r="O24" s="4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"/>
        <v>2</v>
      </c>
      <c r="AB24" s="19">
        <f t="shared" si="2"/>
        <v>4934.78</v>
      </c>
      <c r="AC24" s="19">
        <f t="shared" si="3"/>
        <v>69086.92</v>
      </c>
      <c r="AD24" s="39">
        <f t="shared" si="4"/>
        <v>14.657775812868316</v>
      </c>
    </row>
    <row r="25" spans="1:30" ht="42.75" customHeight="1" x14ac:dyDescent="0.2">
      <c r="A25" s="13">
        <v>8</v>
      </c>
      <c r="B25" s="44" t="s">
        <v>84</v>
      </c>
      <c r="C25" s="45" t="s">
        <v>85</v>
      </c>
      <c r="D25" s="46" t="s">
        <v>66</v>
      </c>
      <c r="E25" s="18">
        <v>12</v>
      </c>
      <c r="F25" s="40"/>
      <c r="G25" s="47"/>
      <c r="H25" s="15"/>
      <c r="I25" s="15"/>
      <c r="J25" s="18">
        <v>1.0379</v>
      </c>
      <c r="K25" s="14" t="str">
        <f t="shared" si="0"/>
        <v/>
      </c>
      <c r="L25" s="41">
        <v>6300</v>
      </c>
      <c r="M25" s="41">
        <v>5559.3</v>
      </c>
      <c r="N25" s="41">
        <f>8872.5/1.2</f>
        <v>7393.75</v>
      </c>
      <c r="O25" s="41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"/>
        <v>3</v>
      </c>
      <c r="AB25" s="19">
        <f t="shared" si="2"/>
        <v>6417.6900000000005</v>
      </c>
      <c r="AC25" s="19">
        <f t="shared" si="3"/>
        <v>77012.28</v>
      </c>
      <c r="AD25" s="39">
        <f t="shared" si="4"/>
        <v>14.380093639109544</v>
      </c>
    </row>
    <row r="26" spans="1:30" ht="42.75" customHeight="1" x14ac:dyDescent="0.2">
      <c r="A26" s="13">
        <v>9</v>
      </c>
      <c r="B26" s="44" t="s">
        <v>86</v>
      </c>
      <c r="C26" s="45" t="s">
        <v>87</v>
      </c>
      <c r="D26" s="46" t="s">
        <v>72</v>
      </c>
      <c r="E26" s="18">
        <v>147.70999999999998</v>
      </c>
      <c r="F26" s="40"/>
      <c r="G26" s="47"/>
      <c r="H26" s="15"/>
      <c r="I26" s="15"/>
      <c r="J26" s="18">
        <v>1.0379</v>
      </c>
      <c r="K26" s="14" t="str">
        <f t="shared" si="0"/>
        <v/>
      </c>
      <c r="L26" s="41">
        <v>92.82</v>
      </c>
      <c r="M26" s="41">
        <v>124.96</v>
      </c>
      <c r="N26" s="41">
        <f>143.65/1.2</f>
        <v>119.70833333333334</v>
      </c>
      <c r="O26" s="41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"/>
        <v>3</v>
      </c>
      <c r="AB26" s="19">
        <f t="shared" si="2"/>
        <v>112.5</v>
      </c>
      <c r="AC26" s="19">
        <f t="shared" si="3"/>
        <v>16617.374999999996</v>
      </c>
      <c r="AD26" s="39">
        <f t="shared" si="4"/>
        <v>15.325460446779527</v>
      </c>
    </row>
    <row r="27" spans="1:30" ht="42.75" customHeight="1" x14ac:dyDescent="0.2">
      <c r="A27" s="13">
        <v>10</v>
      </c>
      <c r="B27" s="44" t="s">
        <v>88</v>
      </c>
      <c r="C27" s="45" t="s">
        <v>89</v>
      </c>
      <c r="D27" s="46" t="s">
        <v>72</v>
      </c>
      <c r="E27" s="18">
        <v>10</v>
      </c>
      <c r="F27" s="40"/>
      <c r="G27" s="47"/>
      <c r="H27" s="15"/>
      <c r="I27" s="15"/>
      <c r="J27" s="18">
        <v>1.0379</v>
      </c>
      <c r="K27" s="14" t="str">
        <f t="shared" si="5"/>
        <v/>
      </c>
      <c r="L27" s="41">
        <v>447.56</v>
      </c>
      <c r="M27" s="41">
        <v>369.2</v>
      </c>
      <c r="N27" s="41">
        <f>11830.13/1.2/17</f>
        <v>579.9083333333333</v>
      </c>
      <c r="O27" s="41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"/>
        <v>3</v>
      </c>
      <c r="AB27" s="19">
        <f t="shared" si="2"/>
        <v>465.56</v>
      </c>
      <c r="AC27" s="19">
        <f t="shared" si="3"/>
        <v>4655.6000000000004</v>
      </c>
      <c r="AD27" s="39">
        <f t="shared" si="4"/>
        <v>22.875823275179407</v>
      </c>
    </row>
    <row r="28" spans="1:30" ht="42.75" customHeight="1" x14ac:dyDescent="0.2">
      <c r="A28" s="13">
        <v>11</v>
      </c>
      <c r="B28" s="44" t="s">
        <v>90</v>
      </c>
      <c r="C28" s="45" t="s">
        <v>91</v>
      </c>
      <c r="D28" s="46" t="s">
        <v>66</v>
      </c>
      <c r="E28" s="18">
        <v>6</v>
      </c>
      <c r="F28" s="40">
        <v>11329.51</v>
      </c>
      <c r="G28" s="47">
        <v>223</v>
      </c>
      <c r="H28" s="15">
        <v>44475</v>
      </c>
      <c r="I28" s="15"/>
      <c r="J28" s="18">
        <v>1.0379</v>
      </c>
      <c r="K28" s="14">
        <f t="shared" si="0"/>
        <v>11758.898429000001</v>
      </c>
      <c r="L28" s="41">
        <v>17426.12</v>
      </c>
      <c r="M28" s="41">
        <v>15620</v>
      </c>
      <c r="N28" s="41">
        <f>30438/1.2</f>
        <v>25365</v>
      </c>
      <c r="O28" s="41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"/>
        <v>4</v>
      </c>
      <c r="AB28" s="19">
        <f t="shared" si="2"/>
        <v>17542.510000000002</v>
      </c>
      <c r="AC28" s="19">
        <f t="shared" si="3"/>
        <v>105255.06000000001</v>
      </c>
      <c r="AD28" s="39">
        <f t="shared" si="4"/>
        <v>32.639031195219445</v>
      </c>
    </row>
    <row r="29" spans="1:30" ht="42.75" customHeight="1" x14ac:dyDescent="0.2">
      <c r="A29" s="13">
        <v>12</v>
      </c>
      <c r="B29" s="44" t="s">
        <v>92</v>
      </c>
      <c r="C29" s="45" t="s">
        <v>93</v>
      </c>
      <c r="D29" s="46" t="s">
        <v>66</v>
      </c>
      <c r="E29" s="18">
        <v>4</v>
      </c>
      <c r="F29" s="40"/>
      <c r="G29" s="47"/>
      <c r="H29" s="15"/>
      <c r="I29" s="15"/>
      <c r="J29" s="18">
        <v>1.0379</v>
      </c>
      <c r="K29" s="14" t="str">
        <f t="shared" si="0"/>
        <v/>
      </c>
      <c r="L29" s="41">
        <v>38026.629999999997</v>
      </c>
      <c r="M29" s="41">
        <v>26838</v>
      </c>
      <c r="N29" s="41"/>
      <c r="O29" s="41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"/>
        <v>2</v>
      </c>
      <c r="AB29" s="19">
        <f t="shared" si="2"/>
        <v>32432.32</v>
      </c>
      <c r="AC29" s="19">
        <f t="shared" si="3"/>
        <v>129729.28</v>
      </c>
      <c r="AD29" s="39">
        <f t="shared" si="4"/>
        <v>24.394049347031665</v>
      </c>
    </row>
    <row r="30" spans="1:30" ht="24" customHeight="1" x14ac:dyDescent="0.2">
      <c r="A30" s="34"/>
      <c r="B30" s="35"/>
      <c r="C30" s="65" t="s">
        <v>5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7"/>
      <c r="AC30" s="37">
        <f>SUM(AC18:AC29)</f>
        <v>506751.58499999996</v>
      </c>
      <c r="AD30" s="38"/>
    </row>
    <row r="31" spans="1:30" ht="13.5" customHeight="1" x14ac:dyDescent="0.2">
      <c r="C31" s="20"/>
      <c r="D31" s="20"/>
      <c r="E31" s="52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1:30" s="22" customFormat="1" ht="13.5" customHeight="1" x14ac:dyDescent="0.2">
      <c r="C32" s="22" t="s">
        <v>8</v>
      </c>
      <c r="E32" s="53"/>
    </row>
    <row r="33" spans="3:29" s="22" customFormat="1" ht="15" customHeight="1" x14ac:dyDescent="0.2">
      <c r="C33" s="23" t="s">
        <v>28</v>
      </c>
      <c r="E33" s="53"/>
    </row>
    <row r="34" spans="3:29" s="22" customFormat="1" ht="15" customHeight="1" x14ac:dyDescent="0.2">
      <c r="C34" s="23" t="s">
        <v>29</v>
      </c>
      <c r="E34" s="53"/>
    </row>
    <row r="35" spans="3:29" s="22" customFormat="1" ht="15" customHeight="1" x14ac:dyDescent="0.2">
      <c r="C35" s="23" t="s">
        <v>30</v>
      </c>
      <c r="E35" s="53"/>
    </row>
    <row r="36" spans="3:29" ht="13.5" customHeight="1" x14ac:dyDescent="0.2">
      <c r="L36" s="24"/>
    </row>
    <row r="37" spans="3:29" s="3" customFormat="1" ht="13.5" customHeight="1" x14ac:dyDescent="0.25">
      <c r="C37" s="25" t="s">
        <v>0</v>
      </c>
      <c r="D37" s="1"/>
      <c r="E37" s="4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3.5" customHeight="1" x14ac:dyDescent="0.25">
      <c r="C38" s="1"/>
      <c r="D38" s="1"/>
      <c r="E38" s="4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3.5" customHeight="1" x14ac:dyDescent="0.25">
      <c r="C39" s="26"/>
      <c r="D39" s="27"/>
      <c r="E39" s="54"/>
      <c r="F39" s="59"/>
      <c r="G39" s="59"/>
      <c r="H39" s="59"/>
      <c r="I39" s="59"/>
      <c r="J39" s="59"/>
      <c r="K39" s="28"/>
      <c r="L39" s="59"/>
      <c r="M39" s="59"/>
      <c r="N39" s="59"/>
      <c r="O39" s="31"/>
      <c r="P39" s="31"/>
      <c r="Q39" s="1"/>
      <c r="R39" s="1"/>
      <c r="S39" s="1"/>
      <c r="T39" s="1"/>
      <c r="U39" s="1"/>
      <c r="V39" s="59"/>
      <c r="W39" s="59"/>
      <c r="X39" s="59"/>
      <c r="Y39" s="59"/>
      <c r="Z39" s="59"/>
      <c r="AA39" s="59"/>
      <c r="AB39" s="59"/>
      <c r="AC39" s="29"/>
    </row>
    <row r="40" spans="3:29" s="3" customFormat="1" ht="13.5" customHeight="1" x14ac:dyDescent="0.25">
      <c r="C40" s="30" t="s">
        <v>2</v>
      </c>
      <c r="D40" s="27"/>
      <c r="E40" s="54"/>
      <c r="F40" s="60" t="s">
        <v>24</v>
      </c>
      <c r="G40" s="60"/>
      <c r="H40" s="60"/>
      <c r="I40" s="60"/>
      <c r="J40" s="60"/>
      <c r="K40" s="1"/>
      <c r="L40" s="73" t="s">
        <v>7</v>
      </c>
      <c r="M40" s="73"/>
      <c r="N40" s="73"/>
      <c r="O40" s="31"/>
      <c r="P40" s="31"/>
      <c r="Q40" s="1"/>
      <c r="R40" s="1"/>
      <c r="S40" s="1"/>
      <c r="T40" s="1"/>
      <c r="U40" s="1"/>
      <c r="V40" s="60"/>
      <c r="W40" s="60"/>
      <c r="X40" s="60"/>
      <c r="Y40" s="60"/>
      <c r="Z40" s="60"/>
      <c r="AA40" s="60"/>
      <c r="AB40" s="60"/>
    </row>
    <row r="41" spans="3:29" ht="13.5" customHeight="1" x14ac:dyDescent="0.2">
      <c r="C41" s="32"/>
    </row>
    <row r="42" spans="3:29" ht="13.5" customHeight="1" x14ac:dyDescent="0.2">
      <c r="C42" s="25" t="s">
        <v>25</v>
      </c>
    </row>
    <row r="43" spans="3:29" ht="13.5" customHeight="1" x14ac:dyDescent="0.2"/>
    <row r="44" spans="3:29" x14ac:dyDescent="0.2">
      <c r="C44" s="26"/>
      <c r="D44" s="27"/>
      <c r="E44" s="54"/>
      <c r="F44" s="59"/>
      <c r="G44" s="59"/>
      <c r="H44" s="59"/>
      <c r="I44" s="59"/>
      <c r="J44" s="59"/>
      <c r="K44" s="28"/>
      <c r="L44" s="59"/>
      <c r="M44" s="59"/>
      <c r="N44" s="59"/>
      <c r="O44" s="31"/>
      <c r="P44" s="31"/>
      <c r="V44" s="59"/>
      <c r="W44" s="59"/>
      <c r="X44" s="59"/>
      <c r="Y44" s="59"/>
      <c r="Z44" s="59"/>
      <c r="AA44" s="59"/>
      <c r="AB44" s="59"/>
    </row>
    <row r="45" spans="3:29" x14ac:dyDescent="0.2">
      <c r="C45" s="30" t="s">
        <v>2</v>
      </c>
      <c r="D45" s="27"/>
      <c r="E45" s="54"/>
      <c r="F45" s="60" t="s">
        <v>24</v>
      </c>
      <c r="G45" s="60"/>
      <c r="H45" s="60"/>
      <c r="I45" s="60"/>
      <c r="J45" s="60"/>
      <c r="L45" s="73" t="s">
        <v>7</v>
      </c>
      <c r="M45" s="73"/>
      <c r="N45" s="73"/>
      <c r="O45" s="31"/>
      <c r="P45" s="31"/>
      <c r="V45" s="60"/>
      <c r="W45" s="60"/>
      <c r="X45" s="60"/>
      <c r="Y45" s="60"/>
      <c r="Z45" s="60"/>
      <c r="AA45" s="60"/>
      <c r="AB45" s="60"/>
    </row>
    <row r="48" spans="3:29" x14ac:dyDescent="0.2">
      <c r="C48" s="25" t="s">
        <v>61</v>
      </c>
    </row>
    <row r="50" spans="3:30" x14ac:dyDescent="0.2">
      <c r="C50" s="69" t="s">
        <v>73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9 D18:D29 G18:I29" name="Диапазон3"/>
    <protectedRange sqref="P18:Z29" name="Диапазон4"/>
    <protectedRange sqref="C39 F39 L39 L44 C44 F44" name="Диапазон5"/>
    <protectedRange sqref="D33:AC35" name="Диапазон6"/>
    <protectedRange sqref="V1" name="Диапазон8_1"/>
    <protectedRange sqref="C33:C35" name="Диапазон6_1"/>
    <protectedRange sqref="O18:O29" name="Диапазон4_1"/>
    <protectedRange sqref="D7:AC7" name="Диапазон1_1"/>
    <protectedRange sqref="D10:AC11" name="Диапазон2_1"/>
    <protectedRange sqref="V16:Z16" name="Диапазон7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50:AD50"/>
    <mergeCell ref="V45:AB45"/>
    <mergeCell ref="AD14:AD16"/>
    <mergeCell ref="AC14:AC16"/>
    <mergeCell ref="AB14:AB16"/>
    <mergeCell ref="V44:AB44"/>
    <mergeCell ref="F39:J39"/>
    <mergeCell ref="F40:J40"/>
    <mergeCell ref="V39:AB39"/>
    <mergeCell ref="V40:AB40"/>
    <mergeCell ref="L44:N44"/>
    <mergeCell ref="L45:N45"/>
    <mergeCell ref="F15:F16"/>
    <mergeCell ref="F14:I14"/>
    <mergeCell ref="I15:I16"/>
    <mergeCell ref="L40:N40"/>
    <mergeCell ref="F44:J44"/>
    <mergeCell ref="F45:J45"/>
    <mergeCell ref="J14:J16"/>
    <mergeCell ref="L39:N39"/>
    <mergeCell ref="A14:A16"/>
    <mergeCell ref="C30:M30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hyperlinks>
    <hyperlink ref="V16" r:id="rId1" display="https://www.xn--80aadwecrushn.xn--p1ai"/>
    <hyperlink ref="W16" r:id="rId2" display="https://www.uruzz.ru/"/>
    <hyperlink ref="X16" r:id="rId3" display="http://ormet.ru/"/>
    <hyperlink ref="Y16" r:id="rId4" display="https://xn--80aado4arm.xn--p1ai/"/>
    <hyperlink ref="Z16" r:id="rId5" display="https://shpc.ru/"/>
  </hyperlinks>
  <pageMargins left="0.23622047244094491" right="0" top="0.39370078740157483" bottom="0.39370078740157483" header="0.51181102362204722" footer="0.51181102362204722"/>
  <pageSetup paperSize="8" scale="50" fitToHeight="0" orientation="landscape" r:id="rId6"/>
  <headerFooter alignWithMargins="0"/>
  <drawing r:id="rId7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2022-07-11T12:50:06Z</cp:lastPrinted>
  <dcterms:created xsi:type="dcterms:W3CDTF">1996-10-08T23:32:33Z</dcterms:created>
  <dcterms:modified xsi:type="dcterms:W3CDTF">2022-07-15T11:08:33Z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